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4" i="1" l="1"/>
  <c r="E25" i="1"/>
  <c r="I45" i="1"/>
  <c r="J14" i="1"/>
  <c r="I14" i="1"/>
  <c r="G14" i="1"/>
  <c r="J25" i="1"/>
  <c r="I25" i="1"/>
  <c r="G25" i="1"/>
  <c r="H29" i="1"/>
  <c r="D30" i="1"/>
  <c r="E30" i="1"/>
  <c r="F30" i="1" s="1"/>
  <c r="G30" i="1"/>
  <c r="I30" i="1"/>
  <c r="J30" i="1"/>
  <c r="J17" i="1"/>
  <c r="I17" i="1"/>
  <c r="G17" i="1"/>
  <c r="H28" i="1"/>
  <c r="H30" i="1" l="1"/>
  <c r="H16" i="1"/>
  <c r="F16" i="1"/>
  <c r="D45" i="1" l="1"/>
  <c r="E45" i="1" l="1"/>
  <c r="E48" i="1"/>
  <c r="E40" i="1"/>
  <c r="E37" i="1"/>
  <c r="E20" i="1"/>
  <c r="E17" i="1"/>
  <c r="E5" i="1"/>
  <c r="E51" i="1" l="1"/>
  <c r="J48" i="1"/>
  <c r="I48" i="1"/>
  <c r="G48" i="1"/>
  <c r="J45" i="1"/>
  <c r="G45" i="1"/>
  <c r="J40" i="1"/>
  <c r="I40" i="1"/>
  <c r="G40" i="1"/>
  <c r="J37" i="1"/>
  <c r="I37" i="1"/>
  <c r="G37" i="1"/>
  <c r="J20" i="1"/>
  <c r="I20" i="1"/>
  <c r="G20" i="1"/>
  <c r="J5" i="1"/>
  <c r="I5" i="1"/>
  <c r="G5" i="1"/>
  <c r="G51" i="1" l="1"/>
  <c r="H51" i="1" s="1"/>
  <c r="I51" i="1"/>
  <c r="J51" i="1"/>
  <c r="D5" i="1"/>
  <c r="D14" i="1"/>
  <c r="D17" i="1"/>
  <c r="D20" i="1"/>
  <c r="D25" i="1"/>
  <c r="D37" i="1"/>
  <c r="D40" i="1"/>
  <c r="D48" i="1"/>
  <c r="F28" i="1"/>
  <c r="D51" i="1" l="1"/>
  <c r="F51" i="1" s="1"/>
  <c r="H50" i="1"/>
  <c r="H24" i="1" l="1"/>
  <c r="F50" i="1"/>
  <c r="F12" i="1"/>
  <c r="F9" i="1"/>
  <c r="H12" i="1" l="1"/>
  <c r="H9" i="1"/>
  <c r="F11" i="1" l="1"/>
  <c r="H39" i="1" l="1"/>
  <c r="H20" i="1"/>
  <c r="H6" i="1"/>
  <c r="H7" i="1"/>
  <c r="H8" i="1"/>
  <c r="H10" i="1"/>
  <c r="H13" i="1"/>
  <c r="H14" i="1"/>
  <c r="H15" i="1"/>
  <c r="H17" i="1"/>
  <c r="H18" i="1"/>
  <c r="H21" i="1"/>
  <c r="H22" i="1"/>
  <c r="H23" i="1"/>
  <c r="H25" i="1"/>
  <c r="H26" i="1"/>
  <c r="H27" i="1"/>
  <c r="H31" i="1"/>
  <c r="H32" i="1"/>
  <c r="H33" i="1"/>
  <c r="H34" i="1"/>
  <c r="H35" i="1"/>
  <c r="H36" i="1"/>
  <c r="H37" i="1"/>
  <c r="H38" i="1"/>
  <c r="H40" i="1"/>
  <c r="H41" i="1"/>
  <c r="H42" i="1"/>
  <c r="H43" i="1"/>
  <c r="H44" i="1"/>
  <c r="H45" i="1"/>
  <c r="H47" i="1"/>
  <c r="H48" i="1"/>
  <c r="H49" i="1"/>
  <c r="F6" i="1"/>
  <c r="F7" i="1"/>
  <c r="F8" i="1"/>
  <c r="F10" i="1"/>
  <c r="F13" i="1"/>
  <c r="F14" i="1"/>
  <c r="F15" i="1"/>
  <c r="F17" i="1"/>
  <c r="F18" i="1"/>
  <c r="F20" i="1"/>
  <c r="F21" i="1"/>
  <c r="F22" i="1"/>
  <c r="F23" i="1"/>
  <c r="F24" i="1"/>
  <c r="F25" i="1"/>
  <c r="F26" i="1"/>
  <c r="F27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7" i="1"/>
  <c r="F48" i="1"/>
  <c r="F49" i="1"/>
  <c r="H5" i="1" l="1"/>
  <c r="F5" i="1"/>
</calcChain>
</file>

<file path=xl/sharedStrings.xml><?xml version="1.0" encoding="utf-8"?>
<sst xmlns="http://schemas.openxmlformats.org/spreadsheetml/2006/main" count="129" uniqueCount="70">
  <si>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</si>
  <si>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</si>
  <si>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</si>
  <si>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</si>
  <si>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</si>
  <si>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</si>
  <si>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</si>
  <si>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</si>
  <si>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</si>
  <si>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</si>
  <si>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</si>
  <si>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</si>
  <si>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</si>
  <si>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</si>
  <si>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</si>
  <si>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</si>
  <si>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</si>
  <si>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</si>
  <si>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</si>
  <si>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</si>
  <si>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</si>
  <si>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</si>
  <si>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</si>
  <si>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</si>
  <si>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</si>
  <si>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</si>
  <si>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</si>
  <si>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</si>
  <si>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</si>
  <si>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</si>
  <si>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</si>
  <si>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</si>
  <si>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</si>
  <si>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</si>
  <si>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</si>
  <si>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</si>
  <si>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 на выравнивание бюджетной  обеспеченности субъектов Российской Федерации и муниципальных образований</t>
  </si>
  <si>
    <t>Иные дотации</t>
  </si>
  <si>
    <t>ВСЕГО РАСХОДОВ</t>
  </si>
  <si>
    <t>01</t>
  </si>
  <si>
    <t>02</t>
  </si>
  <si>
    <t>03</t>
  </si>
  <si>
    <t>04</t>
  </si>
  <si>
    <t>05</t>
  </si>
  <si>
    <t>06</t>
  </si>
  <si>
    <t>09</t>
  </si>
  <si>
    <t>07</t>
  </si>
  <si>
    <t>08</t>
  </si>
  <si>
    <t>Дополнительное образование детей</t>
  </si>
  <si>
    <t>Наименование</t>
  </si>
  <si>
    <t>рублей</t>
  </si>
  <si>
    <t>Обеспечение проведения выборов и референдумов</t>
  </si>
  <si>
    <t>Судебная система</t>
  </si>
  <si>
    <t>11</t>
  </si>
  <si>
    <t>Резервные фонды</t>
  </si>
  <si>
    <t>Рз</t>
  </si>
  <si>
    <t>Пр</t>
  </si>
  <si>
    <t>2022 год план</t>
  </si>
  <si>
    <t>Сведения о расходах бюджета Унечского муниципального района Брянской области по разделам и подразделам классификации расходов в 2019 - 2023 годах</t>
  </si>
  <si>
    <t>Темп 2021/2020</t>
  </si>
  <si>
    <t>2023 год план</t>
  </si>
  <si>
    <t>Благоустройство</t>
  </si>
  <si>
    <t>10</t>
  </si>
  <si>
    <t>Физическая культура</t>
  </si>
  <si>
    <t>2020 год факт</t>
  </si>
  <si>
    <t>2021 год оценка</t>
  </si>
  <si>
    <t>Темп 2022/2021</t>
  </si>
  <si>
    <t>2024 год план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</si>
  <si>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</si>
  <si>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вобласти жилищно-комунального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</si>
</sst>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" fontId="8" fillId="3" borderId="2">
      <alignment horizontal="right" vertical="top" shrinkToFit="1"/>
    </xf>
    <xf numFmtId="0" fontId="9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4" fontId="5" fillId="0" borderId="1" xfId="0" applyNumberFormat="1" applyFont="1" applyBorder="1"/>
    <xf numFmtId="164" fontId="5" fillId="0" borderId="1" xfId="0" applyNumberFormat="1" applyFont="1" applyBorder="1"/>
    <xf numFmtId="4" fontId="1" fillId="0" borderId="0" xfId="0" applyNumberFormat="1" applyFont="1"/>
    <xf numFmtId="0" fontId="6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/>
    <xf numFmtId="0" fontId="7" fillId="0" borderId="0" xfId="0" applyFont="1" applyAlignment="1">
      <alignment horizontal="center" wrapText="1"/>
    </xf>
    <xf numFmtId="4" fontId="9" fillId="0" borderId="1" xfId="1" applyNumberFormat="1" applyFont="1" applyFill="1" applyBorder="1" applyProtection="1">
      <alignment horizontal="right" vertical="top" shrinkToFit="1"/>
    </xf>
  </cellXfs>
  <cellStyles count="3">
    <cellStyle name="xl23" xfId="2"/>
    <cellStyle name="xl64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topLeftCell="A25" workbookViewId="0">
      <selection activeCell="E15" sqref="E15"/>
    </sheetView>
  </sheetViews>
  <sheetFormatPr defaultRowHeight="15" x14ac:dyDescent="0.25"/>
  <cols>
    <col min="1" max="1" width="54.42578125" customWidth="1"/>
    <col min="2" max="3" width="5.710937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33" customHeight="1" x14ac:dyDescent="0.25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J3" s="6" t="s">
        <v>50</v>
      </c>
    </row>
    <row r="4" spans="1:10" ht="26.25" x14ac:dyDescent="0.25">
      <c r="A4" s="4" t="s">
        <v>49</v>
      </c>
      <c r="B4" s="4" t="s">
        <v>55</v>
      </c>
      <c r="C4" s="4" t="s">
        <v>56</v>
      </c>
      <c r="D4" s="5" t="s">
        <v>64</v>
      </c>
      <c r="E4" s="5" t="s">
        <v>65</v>
      </c>
      <c r="F4" s="5" t="s">
        <v>59</v>
      </c>
      <c r="G4" s="5" t="s">
        <v>57</v>
      </c>
      <c r="H4" s="5" t="s">
        <v>66</v>
      </c>
      <c r="I4" s="5" t="s">
        <v>60</v>
      </c>
      <c r="J4" s="5" t="s">
        <v>67</v>
      </c>
    </row>
    <row r="5" spans="1:10" s="12" customFormat="1" x14ac:dyDescent="0.25">
      <c r="A5" s="1" t="s">
        <v>0</v>
      </c>
      <c r="B5" s="13" t="s">
        <v>39</v>
      </c>
      <c r="C5" s="13"/>
      <c r="D5" s="9">
        <f>SUM(D6:D13)</f>
        <v>37289502.310000002</v>
      </c>
      <c r="E5" s="9">
        <f>SUM(E6:E13)</f>
        <v>46399473.369999997</v>
      </c>
      <c r="F5" s="10">
        <f>E5/D5*100</f>
        <v>124.43039058088195</v>
      </c>
      <c r="G5" s="9">
        <f>SUM(G6:G13)</f>
        <v>47522063</v>
      </c>
      <c r="H5" s="10">
        <f>G5/E5*100</f>
        <v>102.41940166227366</v>
      </c>
      <c r="I5" s="9">
        <f>SUM(I6:I13)</f>
        <v>53232949</v>
      </c>
      <c r="J5" s="9">
        <f>SUM(J6:J13)</f>
        <v>60132350</v>
      </c>
    </row>
    <row r="6" spans="1:10" ht="28.5" customHeight="1" x14ac:dyDescent="0.25">
      <c r="A6" s="2" t="s">
        <v>1</v>
      </c>
      <c r="B6" s="14" t="s">
        <v>39</v>
      </c>
      <c r="C6" s="14" t="s">
        <v>40</v>
      </c>
      <c r="D6" s="11">
        <v>1385964.52</v>
      </c>
      <c r="E6" s="7">
        <v>1492161</v>
      </c>
      <c r="F6" s="8">
        <f t="shared" ref="F6:F51" si="0">E6/D6*100</f>
        <v>107.66227983960223</v>
      </c>
      <c r="G6" s="7">
        <v>1507083</v>
      </c>
      <c r="H6" s="8">
        <f t="shared" ref="H6:H51" si="1">G6/E6*100</f>
        <v>101.00002613658982</v>
      </c>
      <c r="I6" s="7">
        <v>1507083</v>
      </c>
      <c r="J6" s="7">
        <v>1507083</v>
      </c>
    </row>
    <row r="7" spans="1:10" ht="37.5" customHeight="1" x14ac:dyDescent="0.25">
      <c r="A7" s="2" t="s">
        <v>2</v>
      </c>
      <c r="B7" s="14" t="s">
        <v>39</v>
      </c>
      <c r="C7" s="14" t="s">
        <v>41</v>
      </c>
      <c r="D7" s="7">
        <v>1252411.25</v>
      </c>
      <c r="E7" s="7">
        <v>1516451</v>
      </c>
      <c r="F7" s="8">
        <f t="shared" si="0"/>
        <v>121.08251183467091</v>
      </c>
      <c r="G7" s="7">
        <v>1527980</v>
      </c>
      <c r="H7" s="8">
        <f t="shared" si="1"/>
        <v>100.76026195373275</v>
      </c>
      <c r="I7" s="7">
        <v>1527980</v>
      </c>
      <c r="J7" s="7">
        <v>1527980</v>
      </c>
    </row>
    <row r="8" spans="1:10" ht="38.25" customHeight="1" x14ac:dyDescent="0.25">
      <c r="A8" s="2" t="s">
        <v>3</v>
      </c>
      <c r="B8" s="14" t="s">
        <v>39</v>
      </c>
      <c r="C8" s="14" t="s">
        <v>42</v>
      </c>
      <c r="D8" s="7">
        <v>21012134.440000001</v>
      </c>
      <c r="E8" s="7">
        <v>25345190</v>
      </c>
      <c r="F8" s="8">
        <f t="shared" si="0"/>
        <v>120.62168206839247</v>
      </c>
      <c r="G8" s="7">
        <v>25637883</v>
      </c>
      <c r="H8" s="8">
        <f t="shared" si="1"/>
        <v>101.15482661601669</v>
      </c>
      <c r="I8" s="7">
        <v>25637883</v>
      </c>
      <c r="J8" s="7">
        <v>25637883</v>
      </c>
    </row>
    <row r="9" spans="1:10" ht="15" customHeight="1" x14ac:dyDescent="0.25">
      <c r="A9" s="2" t="s">
        <v>52</v>
      </c>
      <c r="B9" s="14" t="s">
        <v>39</v>
      </c>
      <c r="C9" s="14" t="s">
        <v>43</v>
      </c>
      <c r="D9" s="7">
        <v>23780</v>
      </c>
      <c r="E9" s="7">
        <v>19790</v>
      </c>
      <c r="F9" s="8">
        <f t="shared" si="0"/>
        <v>83.221194280908321</v>
      </c>
      <c r="G9" s="7">
        <v>160507</v>
      </c>
      <c r="H9" s="8">
        <f t="shared" si="1"/>
        <v>811.05103587670544</v>
      </c>
      <c r="I9" s="7">
        <v>9683</v>
      </c>
      <c r="J9" s="7">
        <v>8604</v>
      </c>
    </row>
    <row r="10" spans="1:10" ht="42" customHeight="1" x14ac:dyDescent="0.25">
      <c r="A10" s="2" t="s">
        <v>4</v>
      </c>
      <c r="B10" s="14" t="s">
        <v>39</v>
      </c>
      <c r="C10" s="14" t="s">
        <v>44</v>
      </c>
      <c r="D10" s="7">
        <v>6544019.0199999996</v>
      </c>
      <c r="E10" s="7">
        <v>8426263</v>
      </c>
      <c r="F10" s="8">
        <f t="shared" si="0"/>
        <v>128.76281340637058</v>
      </c>
      <c r="G10" s="7">
        <v>9099630</v>
      </c>
      <c r="H10" s="8">
        <f t="shared" si="1"/>
        <v>107.9912886649752</v>
      </c>
      <c r="I10" s="7">
        <v>9099630</v>
      </c>
      <c r="J10" s="7">
        <v>9099630</v>
      </c>
    </row>
    <row r="11" spans="1:10" ht="15.75" customHeight="1" x14ac:dyDescent="0.25">
      <c r="A11" s="2" t="s">
        <v>51</v>
      </c>
      <c r="B11" s="14" t="s">
        <v>39</v>
      </c>
      <c r="C11" s="14" t="s">
        <v>46</v>
      </c>
      <c r="D11" s="7">
        <v>0</v>
      </c>
      <c r="E11" s="7"/>
      <c r="F11" s="8" t="e">
        <f t="shared" si="0"/>
        <v>#DIV/0!</v>
      </c>
      <c r="G11" s="7"/>
      <c r="H11" s="8"/>
      <c r="I11" s="7"/>
      <c r="J11" s="7"/>
    </row>
    <row r="12" spans="1:10" ht="15.75" customHeight="1" x14ac:dyDescent="0.25">
      <c r="A12" s="2" t="s">
        <v>54</v>
      </c>
      <c r="B12" s="14" t="s">
        <v>39</v>
      </c>
      <c r="C12" s="14" t="s">
        <v>53</v>
      </c>
      <c r="D12" s="7"/>
      <c r="E12" s="7">
        <v>617000</v>
      </c>
      <c r="F12" s="8" t="e">
        <f t="shared" si="0"/>
        <v>#DIV/0!</v>
      </c>
      <c r="G12" s="7">
        <v>1000000</v>
      </c>
      <c r="H12" s="8">
        <f t="shared" si="1"/>
        <v>162.07455429497568</v>
      </c>
      <c r="I12" s="7">
        <v>1000000</v>
      </c>
      <c r="J12" s="7">
        <v>1000000</v>
      </c>
    </row>
    <row r="13" spans="1:10" x14ac:dyDescent="0.25">
      <c r="A13" s="2" t="s">
        <v>5</v>
      </c>
      <c r="B13" s="14" t="s">
        <v>39</v>
      </c>
      <c r="C13" s="14">
        <v>13</v>
      </c>
      <c r="D13" s="7">
        <v>7071193.0800000001</v>
      </c>
      <c r="E13" s="7">
        <v>8982618.3699999992</v>
      </c>
      <c r="F13" s="8">
        <f t="shared" si="0"/>
        <v>127.03115681293204</v>
      </c>
      <c r="G13" s="7">
        <v>8588980</v>
      </c>
      <c r="H13" s="8">
        <f t="shared" si="1"/>
        <v>95.617776980098967</v>
      </c>
      <c r="I13" s="7">
        <v>14450690</v>
      </c>
      <c r="J13" s="7">
        <v>21351170</v>
      </c>
    </row>
    <row r="14" spans="1:10" s="12" customFormat="1" x14ac:dyDescent="0.25">
      <c r="A14" s="1" t="s">
        <v>6</v>
      </c>
      <c r="B14" s="13" t="s">
        <v>40</v>
      </c>
      <c r="C14" s="13"/>
      <c r="D14" s="9">
        <f>SUM(D15:D15)</f>
        <v>711079</v>
      </c>
      <c r="E14" s="9">
        <f>SUM(E15:E16)</f>
        <v>800686</v>
      </c>
      <c r="F14" s="10">
        <f t="shared" si="0"/>
        <v>112.60155341389635</v>
      </c>
      <c r="G14" s="9">
        <f>SUM(G15:G16)</f>
        <v>980774</v>
      </c>
      <c r="H14" s="10">
        <f t="shared" si="1"/>
        <v>122.4917133557974</v>
      </c>
      <c r="I14" s="9">
        <f>SUM(I15:I16)</f>
        <v>875402</v>
      </c>
      <c r="J14" s="9">
        <f>SUM(J15:J16)</f>
        <v>902086</v>
      </c>
    </row>
    <row r="15" spans="1:10" x14ac:dyDescent="0.25">
      <c r="A15" s="2" t="s">
        <v>7</v>
      </c>
      <c r="B15" s="14" t="s">
        <v>40</v>
      </c>
      <c r="C15" s="14" t="s">
        <v>41</v>
      </c>
      <c r="D15" s="7">
        <v>711079</v>
      </c>
      <c r="E15" s="7">
        <v>710686</v>
      </c>
      <c r="F15" s="8">
        <f t="shared" si="0"/>
        <v>99.944731879298914</v>
      </c>
      <c r="G15" s="7">
        <v>760774</v>
      </c>
      <c r="H15" s="8">
        <f t="shared" si="1"/>
        <v>107.04783828582525</v>
      </c>
      <c r="I15" s="7">
        <v>785402</v>
      </c>
      <c r="J15" s="7">
        <v>812086</v>
      </c>
    </row>
    <row r="16" spans="1:10" x14ac:dyDescent="0.25">
      <c r="A16" s="2" t="s">
        <v>8</v>
      </c>
      <c r="B16" s="14" t="s">
        <v>40</v>
      </c>
      <c r="C16" s="14" t="s">
        <v>42</v>
      </c>
      <c r="D16" s="7">
        <v>0</v>
      </c>
      <c r="E16" s="7">
        <v>90000</v>
      </c>
      <c r="F16" s="8" t="e">
        <f t="shared" si="0"/>
        <v>#DIV/0!</v>
      </c>
      <c r="G16" s="7">
        <v>220000</v>
      </c>
      <c r="H16" s="8">
        <f t="shared" si="1"/>
        <v>244.44444444444446</v>
      </c>
      <c r="I16" s="7">
        <v>90000</v>
      </c>
      <c r="J16" s="7">
        <v>90000</v>
      </c>
    </row>
    <row r="17" spans="1:10" s="12" customFormat="1" ht="15" customHeight="1" x14ac:dyDescent="0.25">
      <c r="A17" s="1" t="s">
        <v>9</v>
      </c>
      <c r="B17" s="13" t="s">
        <v>41</v>
      </c>
      <c r="C17" s="13"/>
      <c r="D17" s="9">
        <f>SUM(D18)</f>
        <v>4453108.79</v>
      </c>
      <c r="E17" s="9">
        <f>SUM(E18)</f>
        <v>4804168.93</v>
      </c>
      <c r="F17" s="10">
        <f t="shared" si="0"/>
        <v>107.88348447242852</v>
      </c>
      <c r="G17" s="9">
        <f>G18+G19</f>
        <v>4300010</v>
      </c>
      <c r="H17" s="10">
        <f t="shared" si="1"/>
        <v>89.505803452252891</v>
      </c>
      <c r="I17" s="9">
        <f>I18+I19</f>
        <v>4300010</v>
      </c>
      <c r="J17" s="9">
        <f>J18+J19</f>
        <v>4300010</v>
      </c>
    </row>
    <row r="18" spans="1:10" ht="24.75" customHeight="1" x14ac:dyDescent="0.25">
      <c r="A18" s="2" t="s">
        <v>10</v>
      </c>
      <c r="B18" s="14" t="s">
        <v>41</v>
      </c>
      <c r="C18" s="14" t="s">
        <v>45</v>
      </c>
      <c r="D18" s="7">
        <v>4453108.79</v>
      </c>
      <c r="E18" s="7">
        <v>4804168.93</v>
      </c>
      <c r="F18" s="8">
        <f t="shared" si="0"/>
        <v>107.88348447242852</v>
      </c>
      <c r="G18" s="7">
        <v>0</v>
      </c>
      <c r="H18" s="8">
        <f t="shared" si="1"/>
        <v>0</v>
      </c>
      <c r="I18" s="7">
        <v>0</v>
      </c>
      <c r="J18" s="7">
        <v>0</v>
      </c>
    </row>
    <row r="19" spans="1:10" ht="24.75" customHeight="1" x14ac:dyDescent="0.25">
      <c r="A19" s="2" t="s">
        <v>68</v>
      </c>
      <c r="B19" s="14" t="s">
        <v>41</v>
      </c>
      <c r="C19" s="14" t="s">
        <v>62</v>
      </c>
      <c r="D19" s="7"/>
      <c r="E19" s="7"/>
      <c r="F19" s="8"/>
      <c r="G19" s="7">
        <v>4300010</v>
      </c>
      <c r="H19" s="8"/>
      <c r="I19" s="7">
        <v>4300010</v>
      </c>
      <c r="J19" s="7">
        <v>4300010</v>
      </c>
    </row>
    <row r="20" spans="1:10" s="12" customFormat="1" x14ac:dyDescent="0.25">
      <c r="A20" s="1" t="s">
        <v>11</v>
      </c>
      <c r="B20" s="13" t="s">
        <v>42</v>
      </c>
      <c r="C20" s="13"/>
      <c r="D20" s="9">
        <f>SUM(D21:D24)</f>
        <v>22072459.560000002</v>
      </c>
      <c r="E20" s="9">
        <f>SUM(E21:E24)</f>
        <v>29143558.689999998</v>
      </c>
      <c r="F20" s="10">
        <f t="shared" si="0"/>
        <v>132.03584589555365</v>
      </c>
      <c r="G20" s="9">
        <f>SUM(G21:G24)</f>
        <v>28519154.84</v>
      </c>
      <c r="H20" s="10">
        <f t="shared" si="1"/>
        <v>97.857489345615676</v>
      </c>
      <c r="I20" s="9">
        <f>SUM(I21:I24)</f>
        <v>28503704.84</v>
      </c>
      <c r="J20" s="9">
        <f>SUM(J21:J24)</f>
        <v>28513454.84</v>
      </c>
    </row>
    <row r="21" spans="1:10" x14ac:dyDescent="0.25">
      <c r="A21" s="2" t="s">
        <v>12</v>
      </c>
      <c r="B21" s="14" t="s">
        <v>42</v>
      </c>
      <c r="C21" s="14" t="s">
        <v>43</v>
      </c>
      <c r="D21" s="7">
        <v>156179</v>
      </c>
      <c r="E21" s="7">
        <v>348644.33</v>
      </c>
      <c r="F21" s="8">
        <f t="shared" si="0"/>
        <v>223.2338086426472</v>
      </c>
      <c r="G21" s="7">
        <v>736019.84</v>
      </c>
      <c r="H21" s="8">
        <f t="shared" si="1"/>
        <v>211.10908070697718</v>
      </c>
      <c r="I21" s="7">
        <v>736019.84</v>
      </c>
      <c r="J21" s="7">
        <v>736019.84</v>
      </c>
    </row>
    <row r="22" spans="1:10" x14ac:dyDescent="0.25">
      <c r="A22" s="2" t="s">
        <v>13</v>
      </c>
      <c r="B22" s="14" t="s">
        <v>42</v>
      </c>
      <c r="C22" s="14" t="s">
        <v>47</v>
      </c>
      <c r="D22" s="7">
        <v>5079951.43</v>
      </c>
      <c r="E22" s="7">
        <v>5116000</v>
      </c>
      <c r="F22" s="8">
        <f t="shared" si="0"/>
        <v>100.70962430441979</v>
      </c>
      <c r="G22" s="7">
        <v>6890000</v>
      </c>
      <c r="H22" s="8">
        <f t="shared" si="1"/>
        <v>134.67552775605941</v>
      </c>
      <c r="I22" s="7">
        <v>6890000</v>
      </c>
      <c r="J22" s="7">
        <v>6890000</v>
      </c>
    </row>
    <row r="23" spans="1:10" x14ac:dyDescent="0.25">
      <c r="A23" s="2" t="s">
        <v>14</v>
      </c>
      <c r="B23" s="15" t="s">
        <v>42</v>
      </c>
      <c r="C23" s="14" t="s">
        <v>45</v>
      </c>
      <c r="D23" s="7">
        <v>10604612.970000001</v>
      </c>
      <c r="E23" s="7">
        <v>17277618.359999999</v>
      </c>
      <c r="F23" s="8">
        <f t="shared" si="0"/>
        <v>162.92549675200451</v>
      </c>
      <c r="G23" s="7">
        <v>13640000</v>
      </c>
      <c r="H23" s="8">
        <f t="shared" si="1"/>
        <v>78.946066036383968</v>
      </c>
      <c r="I23" s="7">
        <v>13534000</v>
      </c>
      <c r="J23" s="7">
        <v>13460000</v>
      </c>
    </row>
    <row r="24" spans="1:10" ht="16.5" customHeight="1" x14ac:dyDescent="0.25">
      <c r="A24" s="2" t="s">
        <v>15</v>
      </c>
      <c r="B24" s="14" t="s">
        <v>42</v>
      </c>
      <c r="C24" s="14">
        <v>12</v>
      </c>
      <c r="D24" s="7">
        <v>6231716.1600000001</v>
      </c>
      <c r="E24" s="7">
        <v>6401296</v>
      </c>
      <c r="F24" s="8">
        <f t="shared" si="0"/>
        <v>102.72123818938506</v>
      </c>
      <c r="G24" s="7">
        <v>7253135</v>
      </c>
      <c r="H24" s="8">
        <f t="shared" si="1"/>
        <v>113.30728964884611</v>
      </c>
      <c r="I24" s="7">
        <v>7343685</v>
      </c>
      <c r="J24" s="7">
        <v>7427435</v>
      </c>
    </row>
    <row r="25" spans="1:10" s="12" customFormat="1" x14ac:dyDescent="0.25">
      <c r="A25" s="1" t="s">
        <v>16</v>
      </c>
      <c r="B25" s="13" t="s">
        <v>43</v>
      </c>
      <c r="C25" s="13"/>
      <c r="D25" s="9">
        <f>SUM(D26:D28)</f>
        <v>6797218.5099999998</v>
      </c>
      <c r="E25" s="9">
        <f>SUM(E26:E29)</f>
        <v>39292221.410000004</v>
      </c>
      <c r="F25" s="10">
        <f t="shared" si="0"/>
        <v>578.06323795819833</v>
      </c>
      <c r="G25" s="9">
        <f>SUM(G26:G29)</f>
        <v>62027350.799999997</v>
      </c>
      <c r="H25" s="10">
        <f t="shared" si="1"/>
        <v>157.86165448058333</v>
      </c>
      <c r="I25" s="9">
        <f>SUM(I26:I29)</f>
        <v>20665200</v>
      </c>
      <c r="J25" s="9">
        <f>SUM(J26:J29)</f>
        <v>15665200</v>
      </c>
    </row>
    <row r="26" spans="1:10" x14ac:dyDescent="0.25">
      <c r="A26" s="2" t="s">
        <v>17</v>
      </c>
      <c r="B26" s="14" t="s">
        <v>43</v>
      </c>
      <c r="C26" s="14" t="s">
        <v>39</v>
      </c>
      <c r="D26" s="7">
        <v>346307.74</v>
      </c>
      <c r="E26" s="7">
        <v>400400</v>
      </c>
      <c r="F26" s="8">
        <f t="shared" si="0"/>
        <v>115.61970864410942</v>
      </c>
      <c r="G26" s="7">
        <v>378200</v>
      </c>
      <c r="H26" s="8">
        <f t="shared" si="1"/>
        <v>94.455544455544455</v>
      </c>
      <c r="I26" s="7">
        <v>378200</v>
      </c>
      <c r="J26" s="7">
        <v>378200</v>
      </c>
    </row>
    <row r="27" spans="1:10" x14ac:dyDescent="0.25">
      <c r="A27" s="2" t="s">
        <v>18</v>
      </c>
      <c r="B27" s="14" t="s">
        <v>43</v>
      </c>
      <c r="C27" s="14" t="s">
        <v>40</v>
      </c>
      <c r="D27" s="7">
        <v>6443807.0599999996</v>
      </c>
      <c r="E27" s="7">
        <v>28699701.600000001</v>
      </c>
      <c r="F27" s="8">
        <f t="shared" si="0"/>
        <v>445.38424774003096</v>
      </c>
      <c r="G27" s="7">
        <v>13987000</v>
      </c>
      <c r="H27" s="8">
        <f t="shared" si="1"/>
        <v>48.735698353044896</v>
      </c>
      <c r="I27" s="7">
        <v>287000</v>
      </c>
      <c r="J27" s="7">
        <v>287000</v>
      </c>
    </row>
    <row r="28" spans="1:10" x14ac:dyDescent="0.25">
      <c r="A28" s="2" t="s">
        <v>61</v>
      </c>
      <c r="B28" s="14" t="s">
        <v>43</v>
      </c>
      <c r="C28" s="14" t="s">
        <v>41</v>
      </c>
      <c r="D28" s="7">
        <v>7103.71</v>
      </c>
      <c r="E28" s="7"/>
      <c r="F28" s="8">
        <f t="shared" si="0"/>
        <v>0</v>
      </c>
      <c r="G28" s="7">
        <v>1177000</v>
      </c>
      <c r="H28" s="8" t="e">
        <f t="shared" si="1"/>
        <v>#DIV/0!</v>
      </c>
      <c r="I28" s="7"/>
      <c r="J28" s="7"/>
    </row>
    <row r="29" spans="1:10" x14ac:dyDescent="0.25">
      <c r="A29" s="2" t="s">
        <v>69</v>
      </c>
      <c r="B29" s="14" t="s">
        <v>43</v>
      </c>
      <c r="C29" s="14" t="s">
        <v>43</v>
      </c>
      <c r="D29" s="7"/>
      <c r="E29" s="7">
        <v>10192119.810000001</v>
      </c>
      <c r="F29" s="8"/>
      <c r="G29" s="7">
        <v>46485150.799999997</v>
      </c>
      <c r="H29" s="8">
        <f t="shared" si="1"/>
        <v>456.08913225677622</v>
      </c>
      <c r="I29" s="7">
        <v>20000000</v>
      </c>
      <c r="J29" s="7">
        <v>15000000</v>
      </c>
    </row>
    <row r="30" spans="1:10" s="12" customFormat="1" x14ac:dyDescent="0.25">
      <c r="A30" s="1" t="s">
        <v>19</v>
      </c>
      <c r="B30" s="13" t="s">
        <v>46</v>
      </c>
      <c r="C30" s="13"/>
      <c r="D30" s="9">
        <f>SUM(D31:D36)</f>
        <v>417320382.82999998</v>
      </c>
      <c r="E30" s="9">
        <f>SUM(E31:E36)</f>
        <v>496185014.88</v>
      </c>
      <c r="F30" s="10">
        <f t="shared" si="0"/>
        <v>118.89786248042584</v>
      </c>
      <c r="G30" s="9">
        <f>SUM(G31:G36)</f>
        <v>511827081.01999998</v>
      </c>
      <c r="H30" s="10">
        <f t="shared" si="1"/>
        <v>103.15246645322067</v>
      </c>
      <c r="I30" s="9">
        <f>SUM(I31:I36)</f>
        <v>427631364</v>
      </c>
      <c r="J30" s="9">
        <f>SUM(J31:J36)</f>
        <v>427858508</v>
      </c>
    </row>
    <row r="31" spans="1:10" x14ac:dyDescent="0.25">
      <c r="A31" s="2" t="s">
        <v>20</v>
      </c>
      <c r="B31" s="14" t="s">
        <v>46</v>
      </c>
      <c r="C31" s="14" t="s">
        <v>39</v>
      </c>
      <c r="D31" s="19">
        <v>95584381.379999995</v>
      </c>
      <c r="E31" s="7">
        <v>105519003.44</v>
      </c>
      <c r="F31" s="8">
        <f t="shared" si="0"/>
        <v>110.39356212444842</v>
      </c>
      <c r="G31" s="7">
        <v>115510435</v>
      </c>
      <c r="H31" s="8">
        <f t="shared" si="1"/>
        <v>109.46884564322228</v>
      </c>
      <c r="I31" s="7">
        <v>93421133</v>
      </c>
      <c r="J31" s="7">
        <v>94540213</v>
      </c>
    </row>
    <row r="32" spans="1:10" x14ac:dyDescent="0.25">
      <c r="A32" s="2" t="s">
        <v>21</v>
      </c>
      <c r="B32" s="14" t="s">
        <v>46</v>
      </c>
      <c r="C32" s="14" t="s">
        <v>40</v>
      </c>
      <c r="D32" s="19">
        <v>247136778.93000001</v>
      </c>
      <c r="E32" s="7">
        <v>309621386.44</v>
      </c>
      <c r="F32" s="8">
        <f t="shared" si="0"/>
        <v>125.28341098420579</v>
      </c>
      <c r="G32" s="7">
        <v>311744056.01999998</v>
      </c>
      <c r="H32" s="8">
        <f t="shared" si="1"/>
        <v>100.68556943188139</v>
      </c>
      <c r="I32" s="7">
        <v>246844355</v>
      </c>
      <c r="J32" s="7">
        <v>250279805</v>
      </c>
    </row>
    <row r="33" spans="1:10" x14ac:dyDescent="0.25">
      <c r="A33" s="2" t="s">
        <v>48</v>
      </c>
      <c r="B33" s="14" t="s">
        <v>46</v>
      </c>
      <c r="C33" s="14" t="s">
        <v>41</v>
      </c>
      <c r="D33" s="19">
        <v>28212443.010000002</v>
      </c>
      <c r="E33" s="7">
        <v>35667457</v>
      </c>
      <c r="F33" s="8">
        <f t="shared" si="0"/>
        <v>126.42456021039206</v>
      </c>
      <c r="G33" s="7">
        <v>37039260</v>
      </c>
      <c r="H33" s="8">
        <f t="shared" si="1"/>
        <v>103.84609141044174</v>
      </c>
      <c r="I33" s="7">
        <v>39628896</v>
      </c>
      <c r="J33" s="7">
        <v>35168750</v>
      </c>
    </row>
    <row r="34" spans="1:10" ht="25.5" x14ac:dyDescent="0.25">
      <c r="A34" s="2" t="s">
        <v>22</v>
      </c>
      <c r="B34" s="14" t="s">
        <v>46</v>
      </c>
      <c r="C34" s="14" t="s">
        <v>43</v>
      </c>
      <c r="D34" s="19">
        <v>17958.400000000001</v>
      </c>
      <c r="E34" s="7">
        <v>50000</v>
      </c>
      <c r="F34" s="8">
        <f t="shared" si="0"/>
        <v>278.42124019957231</v>
      </c>
      <c r="G34" s="7">
        <v>50000</v>
      </c>
      <c r="H34" s="8">
        <f t="shared" si="1"/>
        <v>100</v>
      </c>
      <c r="I34" s="7">
        <v>50000</v>
      </c>
      <c r="J34" s="7">
        <v>50000</v>
      </c>
    </row>
    <row r="35" spans="1:10" x14ac:dyDescent="0.25">
      <c r="A35" s="2" t="s">
        <v>23</v>
      </c>
      <c r="B35" s="14" t="s">
        <v>46</v>
      </c>
      <c r="C35" s="14" t="s">
        <v>46</v>
      </c>
      <c r="D35" s="19">
        <v>7125931.5099999998</v>
      </c>
      <c r="E35" s="7">
        <v>2429182</v>
      </c>
      <c r="F35" s="8">
        <f t="shared" si="0"/>
        <v>34.089325677507112</v>
      </c>
      <c r="G35" s="7">
        <v>2686960</v>
      </c>
      <c r="H35" s="8">
        <f t="shared" si="1"/>
        <v>110.61172032396091</v>
      </c>
      <c r="I35" s="7">
        <v>2702100</v>
      </c>
      <c r="J35" s="7">
        <v>2717830</v>
      </c>
    </row>
    <row r="36" spans="1:10" x14ac:dyDescent="0.25">
      <c r="A36" s="2" t="s">
        <v>24</v>
      </c>
      <c r="B36" s="14" t="s">
        <v>46</v>
      </c>
      <c r="C36" s="14" t="s">
        <v>45</v>
      </c>
      <c r="D36" s="19">
        <v>39242889.600000001</v>
      </c>
      <c r="E36" s="7">
        <v>42897986</v>
      </c>
      <c r="F36" s="8">
        <f t="shared" si="0"/>
        <v>109.31403481562172</v>
      </c>
      <c r="G36" s="7">
        <v>44796370</v>
      </c>
      <c r="H36" s="8">
        <f t="shared" si="1"/>
        <v>104.42534528310956</v>
      </c>
      <c r="I36" s="7">
        <v>44984880</v>
      </c>
      <c r="J36" s="7">
        <v>45101910</v>
      </c>
    </row>
    <row r="37" spans="1:10" s="12" customFormat="1" x14ac:dyDescent="0.25">
      <c r="A37" s="1" t="s">
        <v>25</v>
      </c>
      <c r="B37" s="13" t="s">
        <v>47</v>
      </c>
      <c r="C37" s="13"/>
      <c r="D37" s="9">
        <f>SUM(D38:D39)</f>
        <v>64911987.43</v>
      </c>
      <c r="E37" s="9">
        <f>SUM(E38:E39)</f>
        <v>71364591</v>
      </c>
      <c r="F37" s="10">
        <f t="shared" si="0"/>
        <v>109.94054230269622</v>
      </c>
      <c r="G37" s="9">
        <f>SUM(G38:G39)</f>
        <v>67770214</v>
      </c>
      <c r="H37" s="10">
        <f t="shared" si="1"/>
        <v>94.96336075127229</v>
      </c>
      <c r="I37" s="9">
        <f>SUM(I38:I39)</f>
        <v>58341574</v>
      </c>
      <c r="J37" s="9">
        <f>SUM(J38:J39)</f>
        <v>74747085.25</v>
      </c>
    </row>
    <row r="38" spans="1:10" x14ac:dyDescent="0.25">
      <c r="A38" s="2" t="s">
        <v>26</v>
      </c>
      <c r="B38" s="14" t="s">
        <v>47</v>
      </c>
      <c r="C38" s="14" t="s">
        <v>39</v>
      </c>
      <c r="D38" s="19">
        <v>61275121.350000001</v>
      </c>
      <c r="E38" s="7">
        <v>67207301</v>
      </c>
      <c r="F38" s="8">
        <f t="shared" si="0"/>
        <v>109.68122056603646</v>
      </c>
      <c r="G38" s="7">
        <v>63359774</v>
      </c>
      <c r="H38" s="8">
        <f t="shared" si="1"/>
        <v>94.275135375544977</v>
      </c>
      <c r="I38" s="7">
        <v>53931134</v>
      </c>
      <c r="J38" s="7">
        <v>70336645.25</v>
      </c>
    </row>
    <row r="39" spans="1:10" ht="13.5" customHeight="1" x14ac:dyDescent="0.25">
      <c r="A39" s="2" t="s">
        <v>27</v>
      </c>
      <c r="B39" s="14" t="s">
        <v>47</v>
      </c>
      <c r="C39" s="14" t="s">
        <v>42</v>
      </c>
      <c r="D39" s="19">
        <v>3636866.08</v>
      </c>
      <c r="E39" s="7">
        <v>4157290</v>
      </c>
      <c r="F39" s="8">
        <f t="shared" si="0"/>
        <v>114.30968060281175</v>
      </c>
      <c r="G39" s="7">
        <v>4410440</v>
      </c>
      <c r="H39" s="8">
        <f t="shared" si="1"/>
        <v>106.08930336830002</v>
      </c>
      <c r="I39" s="7">
        <v>4410440</v>
      </c>
      <c r="J39" s="7">
        <v>4410440</v>
      </c>
    </row>
    <row r="40" spans="1:10" s="12" customFormat="1" x14ac:dyDescent="0.25">
      <c r="A40" s="1" t="s">
        <v>28</v>
      </c>
      <c r="B40" s="13">
        <v>10</v>
      </c>
      <c r="C40" s="13"/>
      <c r="D40" s="9">
        <f>SUM(D41:D44)</f>
        <v>21084944.939999998</v>
      </c>
      <c r="E40" s="9">
        <f>SUM(E41:E44)</f>
        <v>32812372.98</v>
      </c>
      <c r="F40" s="10">
        <f t="shared" si="0"/>
        <v>155.61991303924174</v>
      </c>
      <c r="G40" s="9">
        <f>SUM(G41:G44)</f>
        <v>38717351.93</v>
      </c>
      <c r="H40" s="10">
        <f t="shared" si="1"/>
        <v>117.99619598862672</v>
      </c>
      <c r="I40" s="9">
        <f>SUM(I41:I44)</f>
        <v>41819232.759999998</v>
      </c>
      <c r="J40" s="9">
        <f>SUM(J41:J44)</f>
        <v>44049673.990000002</v>
      </c>
    </row>
    <row r="41" spans="1:10" x14ac:dyDescent="0.25">
      <c r="A41" s="2" t="s">
        <v>29</v>
      </c>
      <c r="B41" s="14">
        <v>10</v>
      </c>
      <c r="C41" s="14" t="s">
        <v>39</v>
      </c>
      <c r="D41" s="19">
        <v>2877915.7</v>
      </c>
      <c r="E41" s="7">
        <v>3030400</v>
      </c>
      <c r="F41" s="8">
        <f t="shared" si="0"/>
        <v>105.29842830351146</v>
      </c>
      <c r="G41" s="7">
        <v>3193800</v>
      </c>
      <c r="H41" s="8">
        <f t="shared" si="1"/>
        <v>105.39202745512144</v>
      </c>
      <c r="I41" s="7">
        <v>3193800</v>
      </c>
      <c r="J41" s="7">
        <v>3193800</v>
      </c>
    </row>
    <row r="42" spans="1:10" x14ac:dyDescent="0.25">
      <c r="A42" s="2" t="s">
        <v>30</v>
      </c>
      <c r="B42" s="15">
        <v>10</v>
      </c>
      <c r="C42" s="15" t="s">
        <v>41</v>
      </c>
      <c r="D42" s="19">
        <v>60000</v>
      </c>
      <c r="E42" s="7">
        <v>124000</v>
      </c>
      <c r="F42" s="8">
        <f t="shared" si="0"/>
        <v>206.66666666666669</v>
      </c>
      <c r="G42" s="7">
        <v>74000</v>
      </c>
      <c r="H42" s="8">
        <f t="shared" si="1"/>
        <v>59.677419354838712</v>
      </c>
      <c r="I42" s="7">
        <v>65600</v>
      </c>
      <c r="J42" s="7">
        <v>57200</v>
      </c>
    </row>
    <row r="43" spans="1:10" x14ac:dyDescent="0.25">
      <c r="A43" s="2" t="s">
        <v>31</v>
      </c>
      <c r="B43" s="14">
        <v>10</v>
      </c>
      <c r="C43" s="14" t="s">
        <v>42</v>
      </c>
      <c r="D43" s="19">
        <v>15997730.07</v>
      </c>
      <c r="E43" s="7">
        <v>26942248.98</v>
      </c>
      <c r="F43" s="8">
        <f t="shared" si="0"/>
        <v>168.41294897532921</v>
      </c>
      <c r="G43" s="7">
        <v>32506561.93</v>
      </c>
      <c r="H43" s="8">
        <f t="shared" si="1"/>
        <v>120.65274118033184</v>
      </c>
      <c r="I43" s="7">
        <v>35605842.759999998</v>
      </c>
      <c r="J43" s="7">
        <v>37844683.990000002</v>
      </c>
    </row>
    <row r="44" spans="1:10" ht="12.75" customHeight="1" x14ac:dyDescent="0.25">
      <c r="A44" s="2" t="s">
        <v>32</v>
      </c>
      <c r="B44" s="14">
        <v>10</v>
      </c>
      <c r="C44" s="14" t="s">
        <v>44</v>
      </c>
      <c r="D44" s="19">
        <v>2149299.17</v>
      </c>
      <c r="E44" s="7">
        <v>2715724</v>
      </c>
      <c r="F44" s="8">
        <f t="shared" si="0"/>
        <v>126.35393145385154</v>
      </c>
      <c r="G44" s="7">
        <v>2942990</v>
      </c>
      <c r="H44" s="8">
        <f t="shared" si="1"/>
        <v>108.36852345820121</v>
      </c>
      <c r="I44" s="7">
        <v>2953990</v>
      </c>
      <c r="J44" s="7">
        <v>2953990</v>
      </c>
    </row>
    <row r="45" spans="1:10" s="12" customFormat="1" x14ac:dyDescent="0.25">
      <c r="A45" s="1" t="s">
        <v>33</v>
      </c>
      <c r="B45" s="13">
        <v>11</v>
      </c>
      <c r="C45" s="13"/>
      <c r="D45" s="9">
        <f>SUM(D47+D46)</f>
        <v>19354968.02</v>
      </c>
      <c r="E45" s="9">
        <f>E46+E47</f>
        <v>86860399.090000004</v>
      </c>
      <c r="F45" s="10">
        <f t="shared" si="0"/>
        <v>448.77573034605308</v>
      </c>
      <c r="G45" s="9">
        <f>SUM(G47)</f>
        <v>16415870</v>
      </c>
      <c r="H45" s="10">
        <f t="shared" si="1"/>
        <v>18.899141809135337</v>
      </c>
      <c r="I45" s="9">
        <f>SUM(I46:I47)</f>
        <v>19869610</v>
      </c>
      <c r="J45" s="9">
        <f>SUM(J47)</f>
        <v>14677680</v>
      </c>
    </row>
    <row r="46" spans="1:10" s="17" customFormat="1" x14ac:dyDescent="0.25">
      <c r="A46" s="3" t="s">
        <v>63</v>
      </c>
      <c r="B46" s="15" t="s">
        <v>53</v>
      </c>
      <c r="C46" s="15" t="s">
        <v>39</v>
      </c>
      <c r="D46" s="19">
        <v>44411.58</v>
      </c>
      <c r="E46" s="7">
        <v>56154540</v>
      </c>
      <c r="F46" s="8"/>
      <c r="G46" s="7"/>
      <c r="H46" s="8"/>
      <c r="I46" s="7">
        <v>5538780</v>
      </c>
      <c r="J46" s="7"/>
    </row>
    <row r="47" spans="1:10" x14ac:dyDescent="0.25">
      <c r="A47" s="2" t="s">
        <v>34</v>
      </c>
      <c r="B47" s="14">
        <v>11</v>
      </c>
      <c r="C47" s="14" t="s">
        <v>40</v>
      </c>
      <c r="D47" s="19">
        <v>19310556.440000001</v>
      </c>
      <c r="E47" s="7">
        <v>30705859.09</v>
      </c>
      <c r="F47" s="8">
        <f t="shared" si="0"/>
        <v>159.01074205399749</v>
      </c>
      <c r="G47" s="7">
        <v>16415870</v>
      </c>
      <c r="H47" s="8">
        <f t="shared" si="1"/>
        <v>53.461686096729885</v>
      </c>
      <c r="I47" s="7">
        <v>14330830</v>
      </c>
      <c r="J47" s="7">
        <v>14677680</v>
      </c>
    </row>
    <row r="48" spans="1:10" s="12" customFormat="1" ht="26.25" customHeight="1" x14ac:dyDescent="0.25">
      <c r="A48" s="1" t="s">
        <v>35</v>
      </c>
      <c r="B48" s="13">
        <v>14</v>
      </c>
      <c r="C48" s="13"/>
      <c r="D48" s="9">
        <f>SUM(D49:D50)</f>
        <v>3054000</v>
      </c>
      <c r="E48" s="9">
        <f>SUM(E49:E50)</f>
        <v>62957000</v>
      </c>
      <c r="F48" s="10">
        <f t="shared" si="0"/>
        <v>2061.4603798297312</v>
      </c>
      <c r="G48" s="9">
        <f>SUM(G49:G50)</f>
        <v>2832000</v>
      </c>
      <c r="H48" s="10">
        <f t="shared" si="1"/>
        <v>4.4983083692043779</v>
      </c>
      <c r="I48" s="9">
        <f>SUM(I49:I50)</f>
        <v>1632000</v>
      </c>
      <c r="J48" s="9">
        <f>SUM(J49:J50)</f>
        <v>1632000</v>
      </c>
    </row>
    <row r="49" spans="1:10" ht="27.75" customHeight="1" x14ac:dyDescent="0.25">
      <c r="A49" s="2" t="s">
        <v>36</v>
      </c>
      <c r="B49" s="14">
        <v>14</v>
      </c>
      <c r="C49" s="14" t="s">
        <v>39</v>
      </c>
      <c r="D49" s="7">
        <v>1454000</v>
      </c>
      <c r="E49" s="7">
        <v>1577000</v>
      </c>
      <c r="F49" s="8">
        <f t="shared" si="0"/>
        <v>108.45942228335626</v>
      </c>
      <c r="G49" s="7">
        <v>1632000</v>
      </c>
      <c r="H49" s="8">
        <f t="shared" si="1"/>
        <v>103.4876347495244</v>
      </c>
      <c r="I49" s="7">
        <v>1632000</v>
      </c>
      <c r="J49" s="7">
        <v>1632000</v>
      </c>
    </row>
    <row r="50" spans="1:10" x14ac:dyDescent="0.25">
      <c r="A50" s="2" t="s">
        <v>37</v>
      </c>
      <c r="B50" s="14">
        <v>14</v>
      </c>
      <c r="C50" s="14" t="s">
        <v>40</v>
      </c>
      <c r="D50" s="7">
        <v>1600000</v>
      </c>
      <c r="E50" s="7">
        <v>61380000</v>
      </c>
      <c r="F50" s="8">
        <f t="shared" si="0"/>
        <v>3836.2499999999995</v>
      </c>
      <c r="G50" s="7">
        <v>1200000</v>
      </c>
      <c r="H50" s="8">
        <f t="shared" si="1"/>
        <v>1.9550342130987293</v>
      </c>
      <c r="I50" s="7"/>
      <c r="J50" s="7"/>
    </row>
    <row r="51" spans="1:10" x14ac:dyDescent="0.25">
      <c r="A51" s="1" t="s">
        <v>38</v>
      </c>
      <c r="B51" s="15"/>
      <c r="C51" s="15"/>
      <c r="D51" s="9">
        <f>D5+D14+D17+D20+D25+D30+D37+D40+D45+D48</f>
        <v>597049651.38999987</v>
      </c>
      <c r="E51" s="9">
        <f>E5+E14+E17+E20+E25+E30+E37+E40+E45+E48</f>
        <v>870619486.35000002</v>
      </c>
      <c r="F51" s="10">
        <f t="shared" si="0"/>
        <v>145.82028216968192</v>
      </c>
      <c r="G51" s="9">
        <f>G5+G14+G17+G20+G25+G30+G37+G40+G45+G48</f>
        <v>780911869.58999991</v>
      </c>
      <c r="H51" s="10">
        <f t="shared" si="1"/>
        <v>89.696116596690032</v>
      </c>
      <c r="I51" s="9">
        <f>I5+I14+I17+I20+I25+I30+I37+I40+I45+I48</f>
        <v>656871046.60000002</v>
      </c>
      <c r="J51" s="9">
        <f>J5+J14+J17+J20+J25+J30+J37+J40+J45+J48</f>
        <v>672478048.08000004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2021-11-12T09:12:14Z</dcterms:modified>
</cp:coreProperties>
</file>